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8\9 месяцев 2018 года\"/>
    </mc:Choice>
  </mc:AlternateContent>
  <bookViews>
    <workbookView xWindow="420" yWindow="105" windowWidth="13950" windowHeight="8850" tabRatio="799"/>
  </bookViews>
  <sheets>
    <sheet name="исполнение функц " sheetId="22" r:id="rId1"/>
  </sheets>
  <definedNames>
    <definedName name="_Date_">#REF!</definedName>
    <definedName name="_Otchet_Period_Source__AT_ObjectName">#REF!</definedName>
    <definedName name="_xlnm._FilterDatabase" localSheetId="0" hidden="1">'исполнение функц '!$A$9:$F$64</definedName>
    <definedName name="_xlnm.Print_Area" localSheetId="0">'исполнение функц '!$A$1:$F$64</definedName>
  </definedNames>
  <calcPr calcId="152511"/>
</workbook>
</file>

<file path=xl/calcChain.xml><?xml version="1.0" encoding="utf-8"?>
<calcChain xmlns="http://schemas.openxmlformats.org/spreadsheetml/2006/main">
  <c r="F10" i="22" l="1"/>
  <c r="F11" i="22"/>
  <c r="F12" i="22"/>
  <c r="F13" i="22"/>
  <c r="F14" i="22"/>
  <c r="F15" i="22"/>
  <c r="F16" i="22"/>
  <c r="F17" i="22"/>
  <c r="F18" i="22"/>
  <c r="F19" i="22"/>
  <c r="F20" i="22"/>
  <c r="F21" i="22"/>
  <c r="F22" i="22"/>
  <c r="F23" i="22"/>
  <c r="F24" i="22"/>
  <c r="F25" i="22"/>
  <c r="F26" i="22"/>
  <c r="F27" i="22"/>
  <c r="F28" i="22"/>
  <c r="F29" i="22"/>
  <c r="F30" i="22"/>
  <c r="F31" i="22"/>
  <c r="F32" i="22"/>
  <c r="F33" i="22"/>
  <c r="F34" i="22"/>
  <c r="F35" i="22"/>
  <c r="F36" i="22"/>
  <c r="F37" i="22"/>
  <c r="F38" i="22"/>
  <c r="F39" i="22"/>
  <c r="F40" i="22"/>
  <c r="F41" i="22"/>
  <c r="F42" i="22"/>
  <c r="F43" i="22"/>
  <c r="F44" i="22"/>
  <c r="F45" i="22"/>
  <c r="F46" i="22"/>
  <c r="F47" i="22"/>
  <c r="F48" i="22"/>
  <c r="F49" i="22"/>
  <c r="F50" i="22"/>
  <c r="F51" i="22"/>
  <c r="F52" i="22"/>
  <c r="F53" i="22"/>
  <c r="F54" i="22"/>
  <c r="F55" i="22"/>
  <c r="F56" i="22"/>
  <c r="F57" i="22"/>
  <c r="F58" i="22"/>
  <c r="F59" i="22"/>
  <c r="F60" i="22"/>
  <c r="F61" i="22"/>
  <c r="F62" i="22"/>
  <c r="F63" i="22"/>
  <c r="F64" i="22" l="1"/>
</calcChain>
</file>

<file path=xl/sharedStrings.xml><?xml version="1.0" encoding="utf-8"?>
<sst xmlns="http://schemas.openxmlformats.org/spreadsheetml/2006/main" count="68" uniqueCount="68">
  <si>
    <t>Сельское хозяйство и рыболовство</t>
  </si>
  <si>
    <t>Транспорт</t>
  </si>
  <si>
    <t>Другие вопросы в области национальной экономики</t>
  </si>
  <si>
    <t>Жилищное хозяйство</t>
  </si>
  <si>
    <t>Другие вопросы в области социальной политики</t>
  </si>
  <si>
    <t>Массовый спорт</t>
  </si>
  <si>
    <t>Связь и информатика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</si>
  <si>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</si>
  <si>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</si>
  <si>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</si>
  <si>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</si>
  <si>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</si>
  <si>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общегосударственные вопросы</t>
  </si>
  <si>
    <t>Общеэкономические вопросы</t>
  </si>
  <si>
    <t>Социальное обеспечение населения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</si>
  <si>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</si>
  <si>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</si>
  <si>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</si>
  <si>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</si>
  <si>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Коммунальное хозяйство</t>
  </si>
  <si>
    <t>Благоустройство</t>
  </si>
  <si>
    <t>Другие вопросы в области охраны окружающей среды</t>
  </si>
  <si>
    <t>Дошкольное образование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</si>
  <si>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</si>
  <si>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</si>
  <si>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</si>
  <si>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Общее образование</t>
  </si>
  <si>
    <t>Наименование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</si>
  <si>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</si>
  <si>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</si>
  <si>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Охрана семьи и детства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</si>
  <si>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</si>
  <si>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</si>
  <si>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</si>
  <si>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(рубли)</t>
  </si>
  <si>
    <t>Другие вопросы в области жилищно-коммунального хозяйства</t>
  </si>
  <si>
    <t>Обслуживание государственного внутреннего и муниципального долга</t>
  </si>
  <si>
    <t>Дополнительное образование детей</t>
  </si>
  <si>
    <t>Другие вопросы в области здравоохранения</t>
  </si>
  <si>
    <t>Код по бюджетной классификации</t>
  </si>
  <si>
    <t>Уточненный план</t>
  </si>
  <si>
    <t>Исполнено</t>
  </si>
  <si>
    <t>% исполнения</t>
  </si>
  <si>
    <t>раз-дела</t>
  </si>
  <si>
    <t>подраз-дела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</si>
  <si>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</si>
  <si>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</si>
  <si>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</si>
  <si>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</si>
  <si>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</si>
  <si>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</si>
  <si>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</si>
  <si>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Молодежная политика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</si>
  <si>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</si>
  <si>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</si>
  <si>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</si>
  <si>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</si>
  <si>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</si>
  <si>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</si>
  <si>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Итого</t>
  </si>
  <si>
    <t>Судебная система</t>
  </si>
  <si>
    <t>Спорт высших достижений</t>
  </si>
  <si>
    <t>Физическая культура</t>
  </si>
  <si>
    <t>Приложение № 3</t>
  </si>
  <si>
    <t>к решению  Думы города Пыть-Яха</t>
  </si>
  <si>
    <t>от                                 №</t>
  </si>
  <si>
    <t>по расходам бюджета по разделам и подразделам классификации расходов бюджета</t>
  </si>
  <si>
    <t>Показатели исполнения бюджета муниципального образования городской округ город Пыть-Ях за 9 месяцев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</si>
</sst>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р_._-;\-* #,##0_р_._-;_-* &quot;-&quot;_р_._-;_-@_-"/>
    <numFmt numFmtId="43" formatCode="_-* #,##0.00_р_._-;\-* #,##0.00_р_._-;_-* &quot;-&quot;??_р_._-;_-@_-"/>
    <numFmt numFmtId="164" formatCode="0000"/>
    <numFmt numFmtId="165" formatCode="0.0"/>
    <numFmt numFmtId="166" formatCode="#,##0.0_ ;\-#,##0.0\ "/>
    <numFmt numFmtId="167" formatCode="#,##0.00;[Red]\-#,##0.00;0.00"/>
    <numFmt numFmtId="168" formatCode="00"/>
  </numFmts>
  <fonts count="3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9" fillId="4" borderId="1" applyNumberFormat="0" applyAlignment="0" applyProtection="0"/>
    <xf numFmtId="0" fontId="10" fillId="11" borderId="2" applyNumberFormat="0" applyAlignment="0" applyProtection="0"/>
    <xf numFmtId="0" fontId="11" fillId="11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12" borderId="7" applyNumberFormat="0" applyAlignment="0" applyProtection="0"/>
    <xf numFmtId="0" fontId="17" fillId="0" borderId="0" applyNumberFormat="0" applyFill="0" applyBorder="0" applyAlignment="0" applyProtection="0"/>
    <xf numFmtId="0" fontId="18" fillId="13" borderId="0" applyNumberFormat="0" applyBorder="0" applyAlignment="0" applyProtection="0"/>
    <xf numFmtId="0" fontId="25" fillId="0" borderId="0"/>
    <xf numFmtId="0" fontId="7" fillId="0" borderId="0"/>
    <xf numFmtId="0" fontId="28" fillId="0" borderId="0"/>
    <xf numFmtId="0" fontId="29" fillId="0" borderId="0"/>
    <xf numFmtId="0" fontId="30" fillId="0" borderId="0"/>
    <xf numFmtId="0" fontId="31" fillId="0" borderId="0"/>
    <xf numFmtId="0" fontId="5" fillId="0" borderId="0"/>
    <xf numFmtId="0" fontId="6" fillId="0" borderId="0"/>
    <xf numFmtId="0" fontId="25" fillId="0" borderId="0"/>
    <xf numFmtId="0" fontId="5" fillId="0" borderId="0"/>
    <xf numFmtId="0" fontId="19" fillId="2" borderId="0" applyNumberFormat="0" applyBorder="0" applyAlignment="0" applyProtection="0"/>
    <xf numFmtId="0" fontId="20" fillId="0" borderId="0" applyNumberFormat="0" applyFill="0" applyBorder="0" applyAlignment="0" applyProtection="0"/>
    <xf numFmtId="0" fontId="5" fillId="14" borderId="8" applyNumberFormat="0" applyFont="0" applyAlignment="0" applyProtection="0"/>
    <xf numFmtId="0" fontId="21" fillId="0" borderId="9" applyNumberFormat="0" applyFill="0" applyAlignment="0" applyProtection="0"/>
    <xf numFmtId="0" fontId="26" fillId="0" borderId="0"/>
    <xf numFmtId="0" fontId="22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3" borderId="0" applyNumberFormat="0" applyBorder="0" applyAlignment="0" applyProtection="0"/>
    <xf numFmtId="0" fontId="4" fillId="0" borderId="0"/>
    <xf numFmtId="0" fontId="3" fillId="0" borderId="0"/>
    <xf numFmtId="0" fontId="32" fillId="0" borderId="0"/>
    <xf numFmtId="43" fontId="30" fillId="0" borderId="0" applyFont="0" applyFill="0" applyBorder="0" applyAlignment="0" applyProtection="0"/>
    <xf numFmtId="0" fontId="2" fillId="0" borderId="0"/>
    <xf numFmtId="0" fontId="34" fillId="0" borderId="0"/>
    <xf numFmtId="0" fontId="6" fillId="0" borderId="0"/>
    <xf numFmtId="0" fontId="1" fillId="0" borderId="0"/>
    <xf numFmtId="0" fontId="36" fillId="0" borderId="0"/>
  </cellStyleXfs>
  <cellXfs count="37">
    <xf numFmtId="0" fontId="0" fillId="0" borderId="0" xfId="0"/>
    <xf numFmtId="166" fontId="24" fillId="0" borderId="0" xfId="27" applyNumberFormat="1" applyFont="1" applyFill="1" applyBorder="1" applyAlignment="1">
      <alignment wrapText="1"/>
    </xf>
    <xf numFmtId="49" fontId="24" fillId="0" borderId="0" xfId="27" applyNumberFormat="1" applyFont="1" applyFill="1" applyBorder="1" applyAlignment="1">
      <alignment wrapText="1"/>
    </xf>
    <xf numFmtId="165" fontId="24" fillId="0" borderId="0" xfId="26" applyNumberFormat="1" applyFont="1" applyFill="1" applyAlignment="1"/>
    <xf numFmtId="165" fontId="24" fillId="0" borderId="0" xfId="26" applyNumberFormat="1" applyFont="1" applyFill="1" applyAlignment="1">
      <alignment horizontal="right"/>
    </xf>
    <xf numFmtId="0" fontId="24" fillId="0" borderId="0" xfId="25" applyFont="1" applyFill="1" applyAlignment="1"/>
    <xf numFmtId="0" fontId="24" fillId="0" borderId="0" xfId="25" applyFont="1" applyFill="1" applyAlignment="1">
      <alignment horizontal="right"/>
    </xf>
    <xf numFmtId="0" fontId="24" fillId="0" borderId="0" xfId="25" applyFont="1" applyFill="1" applyAlignment="1">
      <alignment vertical="center" wrapText="1"/>
    </xf>
    <xf numFmtId="166" fontId="24" fillId="0" borderId="0" xfId="27" applyNumberFormat="1" applyFont="1" applyFill="1" applyAlignment="1">
      <alignment wrapText="1"/>
    </xf>
    <xf numFmtId="49" fontId="24" fillId="0" borderId="0" xfId="27" applyNumberFormat="1" applyFont="1" applyFill="1" applyAlignment="1">
      <alignment horizontal="centerContinuous" wrapText="1"/>
    </xf>
    <xf numFmtId="0" fontId="33" fillId="0" borderId="0" xfId="27" applyNumberFormat="1" applyFont="1" applyFill="1" applyAlignment="1">
      <alignment horizontal="center" vertical="center" wrapText="1"/>
    </xf>
    <xf numFmtId="0" fontId="24" fillId="0" borderId="10" xfId="39" applyFont="1" applyFill="1" applyBorder="1" applyAlignment="1" applyProtection="1">
      <alignment horizontal="center" vertical="center"/>
      <protection hidden="1"/>
    </xf>
    <xf numFmtId="168" fontId="24" fillId="0" borderId="10" xfId="43" applyNumberFormat="1" applyFont="1" applyFill="1" applyBorder="1" applyAlignment="1" applyProtection="1">
      <alignment horizontal="center"/>
      <protection hidden="1"/>
    </xf>
    <xf numFmtId="166" fontId="33" fillId="0" borderId="0" xfId="27" applyNumberFormat="1" applyFont="1" applyFill="1" applyAlignment="1">
      <alignment wrapText="1"/>
    </xf>
    <xf numFmtId="166" fontId="33" fillId="0" borderId="0" xfId="27" applyNumberFormat="1" applyFont="1" applyFill="1" applyBorder="1" applyAlignment="1">
      <alignment wrapText="1"/>
    </xf>
    <xf numFmtId="166" fontId="24" fillId="0" borderId="0" xfId="24" applyNumberFormat="1" applyFont="1" applyFill="1" applyBorder="1" applyAlignment="1">
      <alignment wrapText="1"/>
    </xf>
    <xf numFmtId="166" fontId="24" fillId="0" borderId="0" xfId="24" applyNumberFormat="1" applyFont="1" applyFill="1" applyAlignment="1">
      <alignment wrapText="1"/>
    </xf>
    <xf numFmtId="166" fontId="33" fillId="0" borderId="0" xfId="24" applyNumberFormat="1" applyFont="1" applyFill="1" applyAlignment="1">
      <alignment wrapText="1"/>
    </xf>
    <xf numFmtId="0" fontId="24" fillId="0" borderId="10" xfId="39" applyNumberFormat="1" applyFont="1" applyFill="1" applyBorder="1" applyAlignment="1" applyProtection="1">
      <alignment horizontal="center" vertical="center"/>
      <protection hidden="1"/>
    </xf>
    <xf numFmtId="0" fontId="24" fillId="0" borderId="10" xfId="39" applyNumberFormat="1" applyFont="1" applyFill="1" applyBorder="1" applyAlignment="1" applyProtection="1">
      <alignment horizontal="center" vertical="center" wrapText="1"/>
      <protection hidden="1"/>
    </xf>
    <xf numFmtId="167" fontId="24" fillId="15" borderId="10" xfId="45" applyNumberFormat="1" applyFont="1" applyFill="1" applyBorder="1" applyAlignment="1" applyProtection="1">
      <protection hidden="1"/>
    </xf>
    <xf numFmtId="167" fontId="24" fillId="0" borderId="10" xfId="45" applyNumberFormat="1" applyFont="1" applyFill="1" applyBorder="1" applyAlignment="1" applyProtection="1">
      <protection hidden="1"/>
    </xf>
    <xf numFmtId="166" fontId="24" fillId="0" borderId="0" xfId="27" applyNumberFormat="1" applyFont="1" applyFill="1" applyBorder="1" applyAlignment="1">
      <alignment horizontal="right" wrapText="1"/>
    </xf>
    <xf numFmtId="0" fontId="24" fillId="0" borderId="0" xfId="25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166" fontId="35" fillId="0" borderId="0" xfId="27" applyNumberFormat="1" applyFont="1" applyFill="1" applyAlignment="1">
      <alignment horizontal="center" wrapText="1"/>
    </xf>
    <xf numFmtId="166" fontId="35" fillId="0" borderId="0" xfId="27" applyNumberFormat="1" applyFont="1" applyFill="1" applyAlignment="1">
      <alignment horizontal="center" vertical="top" wrapText="1"/>
    </xf>
    <xf numFmtId="0" fontId="24" fillId="0" borderId="10" xfId="39" applyNumberFormat="1" applyFont="1" applyFill="1" applyBorder="1" applyAlignment="1" applyProtection="1">
      <alignment horizontal="center" vertical="center" wrapText="1"/>
      <protection hidden="1"/>
    </xf>
    <xf numFmtId="0" fontId="24" fillId="0" borderId="10" xfId="39" applyFont="1" applyFill="1" applyBorder="1" applyAlignment="1" applyProtection="1">
      <alignment horizontal="center" vertical="center" wrapText="1"/>
      <protection hidden="1"/>
    </xf>
    <xf numFmtId="0" fontId="24" fillId="0" borderId="10" xfId="39" applyNumberFormat="1" applyFont="1" applyFill="1" applyBorder="1" applyAlignment="1" applyProtection="1">
      <alignment horizontal="center" vertical="center"/>
      <protection hidden="1"/>
    </xf>
    <xf numFmtId="0" fontId="24" fillId="0" borderId="10" xfId="39" applyFont="1" applyFill="1" applyBorder="1" applyAlignment="1">
      <alignment horizontal="center" vertical="center"/>
    </xf>
    <xf numFmtId="164" fontId="24" fillId="0" borderId="10" xfId="43" applyNumberFormat="1" applyFont="1" applyFill="1" applyBorder="1" applyAlignment="1" applyProtection="1">
      <alignment wrapText="1"/>
      <protection hidden="1"/>
    </xf>
    <xf numFmtId="4" fontId="24" fillId="0" borderId="10" xfId="27" applyNumberFormat="1" applyFont="1" applyFill="1" applyBorder="1" applyAlignment="1">
      <alignment wrapText="1"/>
    </xf>
    <xf numFmtId="0" fontId="24" fillId="0" borderId="10" xfId="43" applyNumberFormat="1" applyFont="1" applyFill="1" applyBorder="1" applyAlignment="1" applyProtection="1">
      <protection hidden="1"/>
    </xf>
    <xf numFmtId="0" fontId="24" fillId="0" borderId="10" xfId="43" applyNumberFormat="1" applyFont="1" applyFill="1" applyBorder="1" applyAlignment="1" applyProtection="1">
      <alignment horizontal="center"/>
      <protection hidden="1"/>
    </xf>
    <xf numFmtId="167" fontId="24" fillId="15" borderId="10" xfId="43" applyNumberFormat="1" applyFont="1" applyFill="1" applyBorder="1" applyAlignment="1" applyProtection="1">
      <protection hidden="1"/>
    </xf>
    <xf numFmtId="167" fontId="24" fillId="0" borderId="10" xfId="43" applyNumberFormat="1" applyFont="1" applyFill="1" applyBorder="1" applyAlignment="1" applyProtection="1">
      <protection hidden="1"/>
    </xf>
  </cellXfs>
  <cellStyles count="4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19"/>
    <cellStyle name="Обычный 2 3" xfId="20"/>
    <cellStyle name="Обычный 2 4" xfId="21"/>
    <cellStyle name="Обычный 2 5" xfId="39"/>
    <cellStyle name="Обычный 2 6" xfId="42"/>
    <cellStyle name="Обычный 2 7" xfId="43"/>
    <cellStyle name="Обычный 2 8" xfId="45"/>
    <cellStyle name="Обычный 3" xfId="22"/>
    <cellStyle name="Обычный 4" xfId="23"/>
    <cellStyle name="Обычный 5" xfId="37"/>
    <cellStyle name="Обычный 6" xfId="38"/>
    <cellStyle name="Обычный 7" xfId="41"/>
    <cellStyle name="Обычный 8" xfId="44"/>
    <cellStyle name="Обычный_blank консолидированного бюджета 2008 г." xfId="24"/>
    <cellStyle name="Обычный_tmp" xfId="25"/>
    <cellStyle name="Обычный_Tmp2" xfId="26"/>
    <cellStyle name="Обычный_Прогноз бюджета на 2009-2011г. по функциональной структуре" xfId="27"/>
    <cellStyle name="Плохой" xfId="28" builtinId="27" customBuiltin="1"/>
    <cellStyle name="Пояснение" xfId="29" builtinId="53" customBuiltin="1"/>
    <cellStyle name="Примечание" xfId="30" builtinId="10" customBuiltin="1"/>
    <cellStyle name="Связанная ячейка" xfId="31" builtinId="24" customBuiltin="1"/>
    <cellStyle name="Стиль 1" xfId="32"/>
    <cellStyle name="Текст предупреждения" xfId="33" builtinId="11" customBuiltin="1"/>
    <cellStyle name="Тысячи [0]_Лист1" xfId="34"/>
    <cellStyle name="Тысячи_Лист1" xfId="35"/>
    <cellStyle name="Финансовый 2" xfId="40"/>
    <cellStyle name="Хороший" xfId="3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"/>
  <sheetViews>
    <sheetView tabSelected="1" zoomScale="75" zoomScaleNormal="75" zoomScaleSheetLayoutView="75" workbookViewId="0">
      <selection activeCell="B13" sqref="B13"/>
    </sheetView>
  </sheetViews>
  <sheetFormatPr defaultColWidth="9.28515625" defaultRowHeight="15.75" x14ac:dyDescent="0.25"/>
  <cols>
    <col min="1" max="1" width="87.85546875" style="1" customWidth="1"/>
    <col min="2" max="3" width="8.42578125" style="2" customWidth="1"/>
    <col min="4" max="5" width="20.42578125" style="1" customWidth="1"/>
    <col min="6" max="6" width="14.85546875" style="1" customWidth="1"/>
    <col min="7" max="16384" width="9.28515625" style="1"/>
  </cols>
  <sheetData>
    <row r="1" spans="1:6" x14ac:dyDescent="0.25">
      <c r="D1" s="3"/>
      <c r="E1" s="3"/>
      <c r="F1" s="4" t="s">
        <v>63</v>
      </c>
    </row>
    <row r="2" spans="1:6" x14ac:dyDescent="0.25">
      <c r="D2" s="5"/>
      <c r="E2" s="5"/>
      <c r="F2" s="6" t="s">
        <v>64</v>
      </c>
    </row>
    <row r="3" spans="1:6" ht="15.75" customHeight="1" x14ac:dyDescent="0.25">
      <c r="D3" s="7"/>
      <c r="E3" s="23" t="s">
        <v>65</v>
      </c>
      <c r="F3" s="24"/>
    </row>
    <row r="4" spans="1:6" s="8" customFormat="1" ht="42.75" customHeight="1" x14ac:dyDescent="0.3">
      <c r="A4" s="25" t="s">
        <v>67</v>
      </c>
      <c r="B4" s="25"/>
      <c r="C4" s="25"/>
      <c r="D4" s="25"/>
      <c r="E4" s="25"/>
      <c r="F4" s="25"/>
    </row>
    <row r="5" spans="1:6" s="8" customFormat="1" ht="18.75" x14ac:dyDescent="0.25">
      <c r="A5" s="26" t="s">
        <v>66</v>
      </c>
      <c r="B5" s="26"/>
      <c r="C5" s="26"/>
      <c r="D5" s="26"/>
      <c r="E5" s="26"/>
      <c r="F5" s="26"/>
    </row>
    <row r="6" spans="1:6" s="10" customFormat="1" x14ac:dyDescent="0.25">
      <c r="A6" s="8"/>
      <c r="B6" s="9"/>
      <c r="C6" s="9"/>
      <c r="D6" s="8"/>
      <c r="E6" s="8"/>
      <c r="F6" s="22" t="s">
        <v>34</v>
      </c>
    </row>
    <row r="7" spans="1:6" x14ac:dyDescent="0.25">
      <c r="A7" s="29" t="s">
        <v>27</v>
      </c>
      <c r="B7" s="27" t="s">
        <v>39</v>
      </c>
      <c r="C7" s="27"/>
      <c r="D7" s="27" t="s">
        <v>40</v>
      </c>
      <c r="E7" s="28" t="s">
        <v>41</v>
      </c>
      <c r="F7" s="27" t="s">
        <v>42</v>
      </c>
    </row>
    <row r="8" spans="1:6" s="13" customFormat="1" ht="31.5" x14ac:dyDescent="0.25">
      <c r="A8" s="29"/>
      <c r="B8" s="19" t="s">
        <v>43</v>
      </c>
      <c r="C8" s="19" t="s">
        <v>44</v>
      </c>
      <c r="D8" s="27"/>
      <c r="E8" s="28"/>
      <c r="F8" s="27"/>
    </row>
    <row r="9" spans="1:6" s="13" customFormat="1" x14ac:dyDescent="0.25">
      <c r="A9" s="18">
        <v>1</v>
      </c>
      <c r="B9" s="18">
        <v>2</v>
      </c>
      <c r="C9" s="18">
        <v>3</v>
      </c>
      <c r="D9" s="18">
        <v>4</v>
      </c>
      <c r="E9" s="11">
        <v>5</v>
      </c>
      <c r="F9" s="30">
        <v>6</v>
      </c>
    </row>
    <row r="10" spans="1:6" s="13" customFormat="1" x14ac:dyDescent="0.25">
      <c r="A10" s="31" t="s">
        <v>45</v>
      </c>
      <c r="B10" s="12">
        <v>1</v>
      </c>
      <c r="C10" s="12"/>
      <c r="D10" s="20">
        <v>496202304.19</v>
      </c>
      <c r="E10" s="21">
        <v>356211569.19</v>
      </c>
      <c r="F10" s="32">
        <f t="shared" ref="F10:F64" si="0">E10/D10*100</f>
        <v>71.787568534466857</v>
      </c>
    </row>
    <row r="11" spans="1:6" s="13" customFormat="1" ht="31.5" x14ac:dyDescent="0.25">
      <c r="A11" s="31" t="s">
        <v>28</v>
      </c>
      <c r="B11" s="12">
        <v>1</v>
      </c>
      <c r="C11" s="12">
        <v>2</v>
      </c>
      <c r="D11" s="20">
        <v>4534000</v>
      </c>
      <c r="E11" s="21">
        <v>3754237.02</v>
      </c>
      <c r="F11" s="32">
        <f t="shared" si="0"/>
        <v>82.801875165416845</v>
      </c>
    </row>
    <row r="12" spans="1:6" s="13" customFormat="1" ht="31.5" x14ac:dyDescent="0.25">
      <c r="A12" s="31" t="s">
        <v>29</v>
      </c>
      <c r="B12" s="12">
        <v>1</v>
      </c>
      <c r="C12" s="12">
        <v>3</v>
      </c>
      <c r="D12" s="20">
        <v>24762400</v>
      </c>
      <c r="E12" s="21">
        <v>17268876.829999998</v>
      </c>
      <c r="F12" s="32">
        <f t="shared" si="0"/>
        <v>69.738300124382121</v>
      </c>
    </row>
    <row r="13" spans="1:6" s="13" customFormat="1" ht="47.25" x14ac:dyDescent="0.25">
      <c r="A13" s="31" t="s">
        <v>7</v>
      </c>
      <c r="B13" s="12">
        <v>1</v>
      </c>
      <c r="C13" s="12">
        <v>4</v>
      </c>
      <c r="D13" s="20">
        <v>189715135</v>
      </c>
      <c r="E13" s="21">
        <v>138022431.80000001</v>
      </c>
      <c r="F13" s="32">
        <f t="shared" si="0"/>
        <v>72.75246215859373</v>
      </c>
    </row>
    <row r="14" spans="1:6" s="13" customFormat="1" x14ac:dyDescent="0.25">
      <c r="A14" s="31" t="s">
        <v>60</v>
      </c>
      <c r="B14" s="12">
        <v>1</v>
      </c>
      <c r="C14" s="12">
        <v>5</v>
      </c>
      <c r="D14" s="20">
        <v>35400</v>
      </c>
      <c r="E14" s="21">
        <v>0</v>
      </c>
      <c r="F14" s="32">
        <f t="shared" si="0"/>
        <v>0</v>
      </c>
    </row>
    <row r="15" spans="1:6" s="13" customFormat="1" ht="31.5" x14ac:dyDescent="0.25">
      <c r="A15" s="31" t="s">
        <v>32</v>
      </c>
      <c r="B15" s="12">
        <v>1</v>
      </c>
      <c r="C15" s="12">
        <v>6</v>
      </c>
      <c r="D15" s="20">
        <v>33252200</v>
      </c>
      <c r="E15" s="21">
        <v>26111116.350000001</v>
      </c>
      <c r="F15" s="32">
        <f t="shared" si="0"/>
        <v>78.524477628547899</v>
      </c>
    </row>
    <row r="16" spans="1:6" s="13" customFormat="1" x14ac:dyDescent="0.25">
      <c r="A16" s="31" t="s">
        <v>8</v>
      </c>
      <c r="B16" s="12">
        <v>1</v>
      </c>
      <c r="C16" s="12">
        <v>11</v>
      </c>
      <c r="D16" s="20">
        <v>500000</v>
      </c>
      <c r="E16" s="21">
        <v>0</v>
      </c>
      <c r="F16" s="32">
        <f t="shared" si="0"/>
        <v>0</v>
      </c>
    </row>
    <row r="17" spans="1:6" s="8" customFormat="1" x14ac:dyDescent="0.25">
      <c r="A17" s="31" t="s">
        <v>12</v>
      </c>
      <c r="B17" s="12">
        <v>1</v>
      </c>
      <c r="C17" s="12">
        <v>13</v>
      </c>
      <c r="D17" s="20">
        <v>243403169.19</v>
      </c>
      <c r="E17" s="21">
        <v>171054907.19</v>
      </c>
      <c r="F17" s="32">
        <f t="shared" si="0"/>
        <v>70.27636811765376</v>
      </c>
    </row>
    <row r="18" spans="1:6" s="13" customFormat="1" x14ac:dyDescent="0.25">
      <c r="A18" s="31" t="s">
        <v>46</v>
      </c>
      <c r="B18" s="12">
        <v>2</v>
      </c>
      <c r="C18" s="12"/>
      <c r="D18" s="20">
        <v>4728000</v>
      </c>
      <c r="E18" s="21">
        <v>4320477.4800000004</v>
      </c>
      <c r="F18" s="32">
        <f t="shared" si="0"/>
        <v>91.380657360406104</v>
      </c>
    </row>
    <row r="19" spans="1:6" x14ac:dyDescent="0.25">
      <c r="A19" s="31" t="s">
        <v>9</v>
      </c>
      <c r="B19" s="12">
        <v>2</v>
      </c>
      <c r="C19" s="12">
        <v>3</v>
      </c>
      <c r="D19" s="20">
        <v>4728000</v>
      </c>
      <c r="E19" s="21">
        <v>4320477.4800000004</v>
      </c>
      <c r="F19" s="32">
        <f t="shared" si="0"/>
        <v>91.380657360406104</v>
      </c>
    </row>
    <row r="20" spans="1:6" x14ac:dyDescent="0.25">
      <c r="A20" s="31" t="s">
        <v>47</v>
      </c>
      <c r="B20" s="12">
        <v>3</v>
      </c>
      <c r="C20" s="12"/>
      <c r="D20" s="20">
        <v>46942600</v>
      </c>
      <c r="E20" s="21">
        <v>23925391.900000002</v>
      </c>
      <c r="F20" s="32">
        <f t="shared" si="0"/>
        <v>50.967334361539415</v>
      </c>
    </row>
    <row r="21" spans="1:6" x14ac:dyDescent="0.25">
      <c r="A21" s="31" t="s">
        <v>10</v>
      </c>
      <c r="B21" s="12">
        <v>3</v>
      </c>
      <c r="C21" s="12">
        <v>4</v>
      </c>
      <c r="D21" s="20">
        <v>6523200</v>
      </c>
      <c r="E21" s="21">
        <v>4419881.79</v>
      </c>
      <c r="F21" s="32">
        <f t="shared" si="0"/>
        <v>67.756343359087566</v>
      </c>
    </row>
    <row r="22" spans="1:6" s="14" customFormat="1" ht="31.5" x14ac:dyDescent="0.25">
      <c r="A22" s="31" t="s">
        <v>11</v>
      </c>
      <c r="B22" s="12">
        <v>3</v>
      </c>
      <c r="C22" s="12">
        <v>9</v>
      </c>
      <c r="D22" s="20">
        <v>32835500</v>
      </c>
      <c r="E22" s="21">
        <v>15646748.01</v>
      </c>
      <c r="F22" s="32">
        <f t="shared" si="0"/>
        <v>47.65192553790866</v>
      </c>
    </row>
    <row r="23" spans="1:6" s="14" customFormat="1" ht="31.5" x14ac:dyDescent="0.25">
      <c r="A23" s="31" t="s">
        <v>33</v>
      </c>
      <c r="B23" s="12">
        <v>3</v>
      </c>
      <c r="C23" s="12">
        <v>14</v>
      </c>
      <c r="D23" s="20">
        <v>7583900</v>
      </c>
      <c r="E23" s="21">
        <v>3858762.1</v>
      </c>
      <c r="F23" s="32">
        <f t="shared" si="0"/>
        <v>50.88097285038041</v>
      </c>
    </row>
    <row r="24" spans="1:6" s="14" customFormat="1" x14ac:dyDescent="0.25">
      <c r="A24" s="31" t="s">
        <v>48</v>
      </c>
      <c r="B24" s="12">
        <v>4</v>
      </c>
      <c r="C24" s="12"/>
      <c r="D24" s="20">
        <v>218774168.66999999</v>
      </c>
      <c r="E24" s="21">
        <v>129814677.88</v>
      </c>
      <c r="F24" s="32">
        <f t="shared" si="0"/>
        <v>59.337296843217842</v>
      </c>
    </row>
    <row r="25" spans="1:6" x14ac:dyDescent="0.25">
      <c r="A25" s="31" t="s">
        <v>13</v>
      </c>
      <c r="B25" s="12">
        <v>4</v>
      </c>
      <c r="C25" s="12">
        <v>1</v>
      </c>
      <c r="D25" s="20">
        <v>3905818</v>
      </c>
      <c r="E25" s="21">
        <v>1743197.47</v>
      </c>
      <c r="F25" s="32">
        <f t="shared" si="0"/>
        <v>44.630791040442745</v>
      </c>
    </row>
    <row r="26" spans="1:6" x14ac:dyDescent="0.25">
      <c r="A26" s="31" t="s">
        <v>0</v>
      </c>
      <c r="B26" s="12">
        <v>4</v>
      </c>
      <c r="C26" s="12">
        <v>5</v>
      </c>
      <c r="D26" s="20">
        <v>25252300</v>
      </c>
      <c r="E26" s="21">
        <v>12928165.48</v>
      </c>
      <c r="F26" s="32">
        <f t="shared" si="0"/>
        <v>51.195991969048372</v>
      </c>
    </row>
    <row r="27" spans="1:6" x14ac:dyDescent="0.25">
      <c r="A27" s="31" t="s">
        <v>1</v>
      </c>
      <c r="B27" s="12">
        <v>4</v>
      </c>
      <c r="C27" s="12">
        <v>8</v>
      </c>
      <c r="D27" s="20">
        <v>60873200</v>
      </c>
      <c r="E27" s="21">
        <v>56371360</v>
      </c>
      <c r="F27" s="32">
        <f t="shared" si="0"/>
        <v>92.604561613320797</v>
      </c>
    </row>
    <row r="28" spans="1:6" x14ac:dyDescent="0.25">
      <c r="A28" s="31" t="s">
        <v>31</v>
      </c>
      <c r="B28" s="12">
        <v>4</v>
      </c>
      <c r="C28" s="12">
        <v>9</v>
      </c>
      <c r="D28" s="20">
        <v>82587700</v>
      </c>
      <c r="E28" s="21">
        <v>28906201.73</v>
      </c>
      <c r="F28" s="32">
        <f t="shared" si="0"/>
        <v>35.000613565942629</v>
      </c>
    </row>
    <row r="29" spans="1:6" s="14" customFormat="1" x14ac:dyDescent="0.25">
      <c r="A29" s="31" t="s">
        <v>6</v>
      </c>
      <c r="B29" s="12">
        <v>4</v>
      </c>
      <c r="C29" s="12">
        <v>10</v>
      </c>
      <c r="D29" s="20">
        <v>11603600</v>
      </c>
      <c r="E29" s="21">
        <v>5459113.9100000001</v>
      </c>
      <c r="F29" s="32">
        <f t="shared" si="0"/>
        <v>47.046726102244129</v>
      </c>
    </row>
    <row r="30" spans="1:6" x14ac:dyDescent="0.25">
      <c r="A30" s="31" t="s">
        <v>2</v>
      </c>
      <c r="B30" s="12">
        <v>4</v>
      </c>
      <c r="C30" s="12">
        <v>12</v>
      </c>
      <c r="D30" s="20">
        <v>34551550.670000002</v>
      </c>
      <c r="E30" s="21">
        <v>24406639.289999999</v>
      </c>
      <c r="F30" s="32">
        <f t="shared" si="0"/>
        <v>70.638332626823313</v>
      </c>
    </row>
    <row r="31" spans="1:6" x14ac:dyDescent="0.25">
      <c r="A31" s="31" t="s">
        <v>49</v>
      </c>
      <c r="B31" s="12">
        <v>5</v>
      </c>
      <c r="C31" s="12"/>
      <c r="D31" s="20">
        <v>555224364.87</v>
      </c>
      <c r="E31" s="21">
        <v>136225307.42000002</v>
      </c>
      <c r="F31" s="32">
        <f t="shared" si="0"/>
        <v>24.535181818235905</v>
      </c>
    </row>
    <row r="32" spans="1:6" x14ac:dyDescent="0.25">
      <c r="A32" s="31" t="s">
        <v>3</v>
      </c>
      <c r="B32" s="12">
        <v>5</v>
      </c>
      <c r="C32" s="12">
        <v>1</v>
      </c>
      <c r="D32" s="20">
        <v>346280249.87</v>
      </c>
      <c r="E32" s="21">
        <v>37348616.380000003</v>
      </c>
      <c r="F32" s="32">
        <f t="shared" si="0"/>
        <v>10.785661727465358</v>
      </c>
    </row>
    <row r="33" spans="1:6" x14ac:dyDescent="0.25">
      <c r="A33" s="31" t="s">
        <v>19</v>
      </c>
      <c r="B33" s="12">
        <v>5</v>
      </c>
      <c r="C33" s="12">
        <v>2</v>
      </c>
      <c r="D33" s="20">
        <v>124575415</v>
      </c>
      <c r="E33" s="21">
        <v>74278505.769999996</v>
      </c>
      <c r="F33" s="32">
        <f t="shared" si="0"/>
        <v>59.625332791385844</v>
      </c>
    </row>
    <row r="34" spans="1:6" s="14" customFormat="1" x14ac:dyDescent="0.25">
      <c r="A34" s="31" t="s">
        <v>20</v>
      </c>
      <c r="B34" s="12">
        <v>5</v>
      </c>
      <c r="C34" s="12">
        <v>3</v>
      </c>
      <c r="D34" s="20">
        <v>84351300</v>
      </c>
      <c r="E34" s="21">
        <v>24590535.27</v>
      </c>
      <c r="F34" s="32">
        <f t="shared" si="0"/>
        <v>29.152526718616073</v>
      </c>
    </row>
    <row r="35" spans="1:6" x14ac:dyDescent="0.25">
      <c r="A35" s="31" t="s">
        <v>35</v>
      </c>
      <c r="B35" s="12">
        <v>5</v>
      </c>
      <c r="C35" s="12">
        <v>5</v>
      </c>
      <c r="D35" s="20">
        <v>17400</v>
      </c>
      <c r="E35" s="21">
        <v>7650</v>
      </c>
      <c r="F35" s="32">
        <f t="shared" si="0"/>
        <v>43.96551724137931</v>
      </c>
    </row>
    <row r="36" spans="1:6" s="14" customFormat="1" x14ac:dyDescent="0.25">
      <c r="A36" s="31" t="s">
        <v>50</v>
      </c>
      <c r="B36" s="12">
        <v>6</v>
      </c>
      <c r="C36" s="12"/>
      <c r="D36" s="20">
        <v>1812200</v>
      </c>
      <c r="E36" s="21">
        <v>820954.85</v>
      </c>
      <c r="F36" s="32">
        <f t="shared" si="0"/>
        <v>45.301558878710956</v>
      </c>
    </row>
    <row r="37" spans="1:6" x14ac:dyDescent="0.25">
      <c r="A37" s="31" t="s">
        <v>21</v>
      </c>
      <c r="B37" s="12">
        <v>6</v>
      </c>
      <c r="C37" s="12">
        <v>5</v>
      </c>
      <c r="D37" s="20">
        <v>1812200</v>
      </c>
      <c r="E37" s="21">
        <v>820954.85</v>
      </c>
      <c r="F37" s="32">
        <f t="shared" si="0"/>
        <v>45.301558878710956</v>
      </c>
    </row>
    <row r="38" spans="1:6" x14ac:dyDescent="0.25">
      <c r="A38" s="31" t="s">
        <v>51</v>
      </c>
      <c r="B38" s="12">
        <v>7</v>
      </c>
      <c r="C38" s="12"/>
      <c r="D38" s="20">
        <v>1646088510.03</v>
      </c>
      <c r="E38" s="21">
        <v>1120807423.28</v>
      </c>
      <c r="F38" s="32">
        <f t="shared" si="0"/>
        <v>68.089134724570386</v>
      </c>
    </row>
    <row r="39" spans="1:6" s="15" customFormat="1" x14ac:dyDescent="0.25">
      <c r="A39" s="31" t="s">
        <v>22</v>
      </c>
      <c r="B39" s="12">
        <v>7</v>
      </c>
      <c r="C39" s="12">
        <v>1</v>
      </c>
      <c r="D39" s="20">
        <v>643176261.84000003</v>
      </c>
      <c r="E39" s="21">
        <v>440916921.87</v>
      </c>
      <c r="F39" s="32">
        <f t="shared" si="0"/>
        <v>68.553046502155397</v>
      </c>
    </row>
    <row r="40" spans="1:6" s="16" customFormat="1" x14ac:dyDescent="0.25">
      <c r="A40" s="31" t="s">
        <v>26</v>
      </c>
      <c r="B40" s="12">
        <v>7</v>
      </c>
      <c r="C40" s="12">
        <v>2</v>
      </c>
      <c r="D40" s="20">
        <v>754852725.82000005</v>
      </c>
      <c r="E40" s="21">
        <v>507343423.74000001</v>
      </c>
      <c r="F40" s="32">
        <f t="shared" si="0"/>
        <v>67.210914975351045</v>
      </c>
    </row>
    <row r="41" spans="1:6" s="16" customFormat="1" x14ac:dyDescent="0.25">
      <c r="A41" s="31" t="s">
        <v>37</v>
      </c>
      <c r="B41" s="12">
        <v>7</v>
      </c>
      <c r="C41" s="12">
        <v>3</v>
      </c>
      <c r="D41" s="20">
        <v>117518400</v>
      </c>
      <c r="E41" s="21">
        <v>76959083.849999994</v>
      </c>
      <c r="F41" s="32">
        <f t="shared" si="0"/>
        <v>65.486837678184855</v>
      </c>
    </row>
    <row r="42" spans="1:6" s="17" customFormat="1" x14ac:dyDescent="0.25">
      <c r="A42" s="31" t="s">
        <v>52</v>
      </c>
      <c r="B42" s="12">
        <v>7</v>
      </c>
      <c r="C42" s="12">
        <v>7</v>
      </c>
      <c r="D42" s="20">
        <v>104353722.37</v>
      </c>
      <c r="E42" s="21">
        <v>74922894.840000004</v>
      </c>
      <c r="F42" s="32">
        <f t="shared" si="0"/>
        <v>71.797050587568805</v>
      </c>
    </row>
    <row r="43" spans="1:6" s="16" customFormat="1" x14ac:dyDescent="0.25">
      <c r="A43" s="31" t="s">
        <v>15</v>
      </c>
      <c r="B43" s="12">
        <v>7</v>
      </c>
      <c r="C43" s="12">
        <v>9</v>
      </c>
      <c r="D43" s="20">
        <v>26187400</v>
      </c>
      <c r="E43" s="21">
        <v>20665098.98</v>
      </c>
      <c r="F43" s="32">
        <f t="shared" si="0"/>
        <v>78.912373813360631</v>
      </c>
    </row>
    <row r="44" spans="1:6" x14ac:dyDescent="0.25">
      <c r="A44" s="31" t="s">
        <v>53</v>
      </c>
      <c r="B44" s="12">
        <v>8</v>
      </c>
      <c r="C44" s="12"/>
      <c r="D44" s="20">
        <v>159698600.25999999</v>
      </c>
      <c r="E44" s="21">
        <v>103062079.2</v>
      </c>
      <c r="F44" s="32">
        <f t="shared" si="0"/>
        <v>64.535367894401105</v>
      </c>
    </row>
    <row r="45" spans="1:6" s="14" customFormat="1" x14ac:dyDescent="0.25">
      <c r="A45" s="31" t="s">
        <v>16</v>
      </c>
      <c r="B45" s="12">
        <v>8</v>
      </c>
      <c r="C45" s="12">
        <v>1</v>
      </c>
      <c r="D45" s="20">
        <v>154437100.25999999</v>
      </c>
      <c r="E45" s="21">
        <v>98807956.840000004</v>
      </c>
      <c r="F45" s="32">
        <f t="shared" si="0"/>
        <v>63.979417299116292</v>
      </c>
    </row>
    <row r="46" spans="1:6" x14ac:dyDescent="0.25">
      <c r="A46" s="31" t="s">
        <v>17</v>
      </c>
      <c r="B46" s="12">
        <v>8</v>
      </c>
      <c r="C46" s="12">
        <v>4</v>
      </c>
      <c r="D46" s="20">
        <v>5261500</v>
      </c>
      <c r="E46" s="21">
        <v>4254122.3600000003</v>
      </c>
      <c r="F46" s="32">
        <f t="shared" si="0"/>
        <v>80.853793785042299</v>
      </c>
    </row>
    <row r="47" spans="1:6" s="14" customFormat="1" x14ac:dyDescent="0.25">
      <c r="A47" s="31" t="s">
        <v>54</v>
      </c>
      <c r="B47" s="12">
        <v>9</v>
      </c>
      <c r="C47" s="12"/>
      <c r="D47" s="20">
        <v>3223100</v>
      </c>
      <c r="E47" s="21">
        <v>2000000</v>
      </c>
      <c r="F47" s="32">
        <f t="shared" si="0"/>
        <v>62.052061679749315</v>
      </c>
    </row>
    <row r="48" spans="1:6" x14ac:dyDescent="0.25">
      <c r="A48" s="31" t="s">
        <v>38</v>
      </c>
      <c r="B48" s="12">
        <v>9</v>
      </c>
      <c r="C48" s="12">
        <v>9</v>
      </c>
      <c r="D48" s="20">
        <v>3223100</v>
      </c>
      <c r="E48" s="21">
        <v>2000000</v>
      </c>
      <c r="F48" s="32">
        <f t="shared" si="0"/>
        <v>62.052061679749315</v>
      </c>
    </row>
    <row r="49" spans="1:6" x14ac:dyDescent="0.25">
      <c r="A49" s="31" t="s">
        <v>55</v>
      </c>
      <c r="B49" s="12">
        <v>10</v>
      </c>
      <c r="C49" s="12"/>
      <c r="D49" s="20">
        <v>142190972.34</v>
      </c>
      <c r="E49" s="21">
        <v>61973016.07</v>
      </c>
      <c r="F49" s="32">
        <f t="shared" si="0"/>
        <v>43.584353528305016</v>
      </c>
    </row>
    <row r="50" spans="1:6" x14ac:dyDescent="0.25">
      <c r="A50" s="31" t="s">
        <v>18</v>
      </c>
      <c r="B50" s="12">
        <v>10</v>
      </c>
      <c r="C50" s="12">
        <v>1</v>
      </c>
      <c r="D50" s="20">
        <v>5839300</v>
      </c>
      <c r="E50" s="21">
        <v>4064366</v>
      </c>
      <c r="F50" s="32">
        <f t="shared" si="0"/>
        <v>69.603651122566063</v>
      </c>
    </row>
    <row r="51" spans="1:6" x14ac:dyDescent="0.25">
      <c r="A51" s="31" t="s">
        <v>14</v>
      </c>
      <c r="B51" s="12">
        <v>10</v>
      </c>
      <c r="C51" s="12">
        <v>3</v>
      </c>
      <c r="D51" s="20">
        <v>68524560.340000004</v>
      </c>
      <c r="E51" s="21">
        <v>16884144.199999999</v>
      </c>
      <c r="F51" s="32">
        <f t="shared" si="0"/>
        <v>24.639551302811029</v>
      </c>
    </row>
    <row r="52" spans="1:6" s="14" customFormat="1" x14ac:dyDescent="0.25">
      <c r="A52" s="31" t="s">
        <v>30</v>
      </c>
      <c r="B52" s="12">
        <v>10</v>
      </c>
      <c r="C52" s="12">
        <v>4</v>
      </c>
      <c r="D52" s="20">
        <v>54701212</v>
      </c>
      <c r="E52" s="21">
        <v>32761645.59</v>
      </c>
      <c r="F52" s="32">
        <f t="shared" si="0"/>
        <v>59.891992137212611</v>
      </c>
    </row>
    <row r="53" spans="1:6" x14ac:dyDescent="0.25">
      <c r="A53" s="31" t="s">
        <v>4</v>
      </c>
      <c r="B53" s="12">
        <v>10</v>
      </c>
      <c r="C53" s="12">
        <v>6</v>
      </c>
      <c r="D53" s="20">
        <v>13125900</v>
      </c>
      <c r="E53" s="21">
        <v>8262860.2800000003</v>
      </c>
      <c r="F53" s="32">
        <f t="shared" si="0"/>
        <v>62.950809315932624</v>
      </c>
    </row>
    <row r="54" spans="1:6" x14ac:dyDescent="0.25">
      <c r="A54" s="31" t="s">
        <v>56</v>
      </c>
      <c r="B54" s="12">
        <v>11</v>
      </c>
      <c r="C54" s="12"/>
      <c r="D54" s="20">
        <v>411560695.32999998</v>
      </c>
      <c r="E54" s="21">
        <v>79689093.709999993</v>
      </c>
      <c r="F54" s="32">
        <f t="shared" si="0"/>
        <v>19.362658925946079</v>
      </c>
    </row>
    <row r="55" spans="1:6" x14ac:dyDescent="0.25">
      <c r="A55" s="31" t="s">
        <v>62</v>
      </c>
      <c r="B55" s="12">
        <v>11</v>
      </c>
      <c r="C55" s="12">
        <v>1</v>
      </c>
      <c r="D55" s="20">
        <v>359400</v>
      </c>
      <c r="E55" s="21">
        <v>244534.53</v>
      </c>
      <c r="F55" s="32">
        <f t="shared" si="0"/>
        <v>68.039657762938234</v>
      </c>
    </row>
    <row r="56" spans="1:6" x14ac:dyDescent="0.25">
      <c r="A56" s="31" t="s">
        <v>5</v>
      </c>
      <c r="B56" s="12">
        <v>11</v>
      </c>
      <c r="C56" s="12">
        <v>2</v>
      </c>
      <c r="D56" s="20">
        <v>307715789.32999998</v>
      </c>
      <c r="E56" s="21">
        <v>17293630.780000001</v>
      </c>
      <c r="F56" s="32">
        <f t="shared" si="0"/>
        <v>5.6200011113027415</v>
      </c>
    </row>
    <row r="57" spans="1:6" s="14" customFormat="1" x14ac:dyDescent="0.25">
      <c r="A57" s="31" t="s">
        <v>61</v>
      </c>
      <c r="B57" s="12">
        <v>11</v>
      </c>
      <c r="C57" s="12">
        <v>3</v>
      </c>
      <c r="D57" s="20">
        <v>98836606</v>
      </c>
      <c r="E57" s="21">
        <v>58970542.939999998</v>
      </c>
      <c r="F57" s="32">
        <f t="shared" si="0"/>
        <v>59.664678226607663</v>
      </c>
    </row>
    <row r="58" spans="1:6" x14ac:dyDescent="0.25">
      <c r="A58" s="31" t="s">
        <v>23</v>
      </c>
      <c r="B58" s="12">
        <v>11</v>
      </c>
      <c r="C58" s="12">
        <v>5</v>
      </c>
      <c r="D58" s="20">
        <v>4648900</v>
      </c>
      <c r="E58" s="21">
        <v>3180385.46</v>
      </c>
      <c r="F58" s="32">
        <f t="shared" si="0"/>
        <v>68.411569618619467</v>
      </c>
    </row>
    <row r="59" spans="1:6" x14ac:dyDescent="0.25">
      <c r="A59" s="31" t="s">
        <v>57</v>
      </c>
      <c r="B59" s="12">
        <v>12</v>
      </c>
      <c r="C59" s="12"/>
      <c r="D59" s="20">
        <v>24847300</v>
      </c>
      <c r="E59" s="21">
        <v>19486958.699999999</v>
      </c>
      <c r="F59" s="32">
        <f t="shared" si="0"/>
        <v>78.426866098127363</v>
      </c>
    </row>
    <row r="60" spans="1:6" s="14" customFormat="1" x14ac:dyDescent="0.25">
      <c r="A60" s="31" t="s">
        <v>24</v>
      </c>
      <c r="B60" s="12">
        <v>12</v>
      </c>
      <c r="C60" s="12">
        <v>1</v>
      </c>
      <c r="D60" s="20">
        <v>16710200</v>
      </c>
      <c r="E60" s="21">
        <v>13606991.34</v>
      </c>
      <c r="F60" s="32">
        <f t="shared" si="0"/>
        <v>81.429254826393461</v>
      </c>
    </row>
    <row r="61" spans="1:6" x14ac:dyDescent="0.25">
      <c r="A61" s="31" t="s">
        <v>25</v>
      </c>
      <c r="B61" s="12">
        <v>12</v>
      </c>
      <c r="C61" s="12">
        <v>2</v>
      </c>
      <c r="D61" s="20">
        <v>8137100</v>
      </c>
      <c r="E61" s="21">
        <v>5879967.3600000003</v>
      </c>
      <c r="F61" s="32">
        <f t="shared" si="0"/>
        <v>72.261215420727282</v>
      </c>
    </row>
    <row r="62" spans="1:6" s="14" customFormat="1" x14ac:dyDescent="0.25">
      <c r="A62" s="31" t="s">
        <v>58</v>
      </c>
      <c r="B62" s="12">
        <v>13</v>
      </c>
      <c r="C62" s="12"/>
      <c r="D62" s="20">
        <v>5511000</v>
      </c>
      <c r="E62" s="21">
        <v>4520281.6399999997</v>
      </c>
      <c r="F62" s="32">
        <f t="shared" si="0"/>
        <v>82.022893122845204</v>
      </c>
    </row>
    <row r="63" spans="1:6" x14ac:dyDescent="0.25">
      <c r="A63" s="31" t="s">
        <v>36</v>
      </c>
      <c r="B63" s="12">
        <v>13</v>
      </c>
      <c r="C63" s="12">
        <v>1</v>
      </c>
      <c r="D63" s="20">
        <v>5511000</v>
      </c>
      <c r="E63" s="21">
        <v>4520281.6399999997</v>
      </c>
      <c r="F63" s="32">
        <f t="shared" si="0"/>
        <v>82.022893122845204</v>
      </c>
    </row>
    <row r="64" spans="1:6" x14ac:dyDescent="0.25">
      <c r="A64" s="33" t="s">
        <v>59</v>
      </c>
      <c r="B64" s="34"/>
      <c r="C64" s="34"/>
      <c r="D64" s="35">
        <v>3716803815.6900001</v>
      </c>
      <c r="E64" s="36">
        <v>2042857231.3199997</v>
      </c>
      <c r="F64" s="32">
        <f t="shared" si="0"/>
        <v>54.962740371077579</v>
      </c>
    </row>
  </sheetData>
  <autoFilter ref="A9:F64"/>
  <mergeCells count="8">
    <mergeCell ref="E3:F3"/>
    <mergeCell ref="A4:F4"/>
    <mergeCell ref="A5:F5"/>
    <mergeCell ref="A7:A8"/>
    <mergeCell ref="B7:C7"/>
    <mergeCell ref="D7:D8"/>
    <mergeCell ref="E7:E8"/>
    <mergeCell ref="F7:F8"/>
  </mergeCells>
  <phoneticPr fontId="27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60" firstPageNumber="22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функц </vt:lpstr>
      <vt:lpstr>'исполнение функц 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budget3</dc:creator>
  <cp:lastModifiedBy>MedvedevSM</cp:lastModifiedBy>
  <cp:lastPrinted>2018-11-19T05:11:33Z</cp:lastPrinted>
  <dcterms:created xsi:type="dcterms:W3CDTF">2013-06-27T09:53:53Z</dcterms:created>
  <dcterms:modified xsi:type="dcterms:W3CDTF">2018-11-19T05:11:35Z</dcterms:modified>
</cp:coreProperties>
</file>